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zugasju\Escritorio\ANEXOS\"/>
    </mc:Choice>
  </mc:AlternateContent>
  <bookViews>
    <workbookView xWindow="0" yWindow="0" windowWidth="28800" windowHeight="12300"/>
  </bookViews>
  <sheets>
    <sheet name="LOTE 15"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6" i="1" l="1"/>
  <c r="H26" i="1"/>
  <c r="I25" i="1"/>
  <c r="H25" i="1"/>
  <c r="I24" i="1"/>
  <c r="H24" i="1"/>
  <c r="I23" i="1"/>
  <c r="H23" i="1"/>
  <c r="I19" i="1"/>
  <c r="H19" i="1"/>
  <c r="I18" i="1"/>
  <c r="H18" i="1"/>
  <c r="I17" i="1"/>
  <c r="H17" i="1"/>
  <c r="I16" i="1"/>
  <c r="H16" i="1"/>
  <c r="I34" i="1" l="1"/>
  <c r="H34" i="1"/>
  <c r="I33" i="1"/>
  <c r="H33" i="1"/>
  <c r="I22" i="1"/>
  <c r="H22" i="1"/>
  <c r="I21" i="1"/>
  <c r="H21" i="1"/>
  <c r="I20" i="1"/>
  <c r="H20" i="1"/>
  <c r="H31" i="1"/>
  <c r="I31" i="1"/>
  <c r="I32" i="1"/>
  <c r="H32" i="1"/>
  <c r="H30" i="1"/>
  <c r="I29" i="1" l="1"/>
  <c r="I30" i="1"/>
  <c r="I28" i="1"/>
  <c r="I14" i="1"/>
  <c r="I15" i="1"/>
  <c r="I13" i="1"/>
  <c r="H15" i="1" l="1"/>
  <c r="H28" i="1"/>
  <c r="H29" i="1"/>
  <c r="H14" i="1" l="1"/>
  <c r="H13" i="1"/>
  <c r="H35" i="1" s="1"/>
  <c r="H37" i="1" s="1"/>
</calcChain>
</file>

<file path=xl/sharedStrings.xml><?xml version="1.0" encoding="utf-8"?>
<sst xmlns="http://schemas.openxmlformats.org/spreadsheetml/2006/main" count="73" uniqueCount="55">
  <si>
    <t>NOMBRE DE LA EMPRESA</t>
  </si>
  <si>
    <t>CIF</t>
  </si>
  <si>
    <t>DIRECCIÓN</t>
  </si>
  <si>
    <t>Verificación de la oferta</t>
  </si>
  <si>
    <t>Actividad</t>
  </si>
  <si>
    <t>A1</t>
  </si>
  <si>
    <t>A2</t>
  </si>
  <si>
    <t>A3</t>
  </si>
  <si>
    <t>Referencia actividad</t>
  </si>
  <si>
    <t>A1.1</t>
  </si>
  <si>
    <t>A2.1</t>
  </si>
  <si>
    <t>A3.1</t>
  </si>
  <si>
    <t>INCAPACIDAD PERMANENTE PARCIAL - INCAPACIDAD PERMANENTE TOTAL (I.P.P - I.P.T)</t>
  </si>
  <si>
    <t>INCAPACIDAD PERMANENTE ABSOLUTA - GRAN INVALIDEZ - MUERTE (I.P.A - G.I - MUERTE)</t>
  </si>
  <si>
    <t xml:space="preserve">DETERMINACIÓN DE CONTINGENCIA E IMPUGNACIONES DE ALTAS MEDICAS (TANTO DE FREMAP, COMO DEL INSS) </t>
  </si>
  <si>
    <r>
      <rPr>
        <b/>
        <u/>
        <sz val="11"/>
        <color rgb="FF000000"/>
        <rFont val="Calibri"/>
        <family val="2"/>
      </rPr>
      <t>SENTENCIA FAVORABLE</t>
    </r>
    <r>
      <rPr>
        <b/>
        <sz val="11"/>
        <color rgb="FF000000"/>
        <rFont val="Calibri"/>
        <family val="2"/>
      </rPr>
      <t xml:space="preserve"> - Precio unitario maximo establecido, en Euros (Impuesto/s indirecto/s no incluido/s)</t>
    </r>
  </si>
  <si>
    <r>
      <rPr>
        <b/>
        <u/>
        <sz val="11"/>
        <color rgb="FF000000"/>
        <rFont val="Calibri"/>
        <family val="2"/>
      </rPr>
      <t>PREPARACIÓN DEL ASUNTO Y ASISTENCIA AL JUICIO</t>
    </r>
    <r>
      <rPr>
        <b/>
        <sz val="11"/>
        <color rgb="FF000000"/>
        <rFont val="Calibri"/>
        <family val="2"/>
      </rPr>
      <t xml:space="preserve"> - Precio unitario maximo eestablecdo, en Euros (Impuesto/s indirecto/s no incluido/s) </t>
    </r>
  </si>
  <si>
    <t>IMPORTE DURACIÓN INICIAL (24 MESES) OFERTADO, EN EUROS (IMPUESTO/S INDIRECTO/S NO INCLUIDO/S)</t>
  </si>
  <si>
    <t>B1</t>
  </si>
  <si>
    <t>B2</t>
  </si>
  <si>
    <t>B3</t>
  </si>
  <si>
    <t>B4</t>
  </si>
  <si>
    <t>B2.1</t>
  </si>
  <si>
    <t>B3.1</t>
  </si>
  <si>
    <t xml:space="preserve">ANUNCIO Y FORMALIZACIÓN DEL RECURSO DE SUPLICACIÓN. </t>
  </si>
  <si>
    <t>PREPARACIÓN  RECURSO DE CASACIÓN</t>
  </si>
  <si>
    <t>FALTA DE MEDIDAS DE SEGURIDAD, RECARGO PRESTACIONES, I.P. POR CONTINGENCIA COMUN, ETC,…*</t>
  </si>
  <si>
    <t xml:space="preserve">IMPUGNACIÓN DE RECURSO DE SUPLICACIÓN O DE CASACIÓN </t>
  </si>
  <si>
    <t>RIESGO DURANTE EL EMBARAZO, LACTANCIA NATURAL, CUIDADO DE MENORES ENFERMOS, CESE DE ACTIVIDAD DE TRABAJADORES AUTONOMOS, EMPLEADOS DEL HOGAR, ETC</t>
  </si>
  <si>
    <t>ASISTENCIA SANITARIA, PRESTACIONES DE I.T. (C.P. E I.T.C.C.)</t>
  </si>
  <si>
    <t>C1</t>
  </si>
  <si>
    <t>C2</t>
  </si>
  <si>
    <t>C3</t>
  </si>
  <si>
    <t>C1.1</t>
  </si>
  <si>
    <t>C2.1</t>
  </si>
  <si>
    <t>LESIONES PERMANENTES NO INVALIDANTES</t>
  </si>
  <si>
    <t>D1</t>
  </si>
  <si>
    <t>D2</t>
  </si>
  <si>
    <t>D3</t>
  </si>
  <si>
    <t>D4</t>
  </si>
  <si>
    <t>DESISTIMIENTO DE CONTRARIO EN EL ACTO DE JUICIO, UNA VEZ TRANSCURRIDA LA FASE DE ALEGACIONES</t>
  </si>
  <si>
    <t>DESISITIMIENTO DE CONTRARIO ANTERIOR A LA CELEBRACIÓN DEL JUICIO EL DÍA DE LA VISTA</t>
  </si>
  <si>
    <r>
      <t xml:space="preserve">SUSPENSIONES EN EL ACTO DEL JUICIO. SOLO SE ABONARÁN SI EL PROCESO JUDICIAL TUVIERA LUGAR EN LOCALIDAD DISTINTA A LA SEDE PRINCIPAL DE LA CIUDAD DEL LOTE </t>
    </r>
    <r>
      <rPr>
        <sz val="11"/>
        <color rgb="FF000000"/>
        <rFont val="Calibri"/>
        <family val="2"/>
        <scheme val="minor"/>
      </rPr>
      <t>OBJETO DE PRESTACIÓN PRINCIPAL DE LOS SERVICIOS</t>
    </r>
  </si>
  <si>
    <t>INCIDENTES (ACLARACIÓN DE SENTENCIA, IMPUGNACIÓN DE RECURSOS NO INCLUÍDOS EN OTROS APARTADOS, EJECUCIÓN, ACTA DE CONCILIACION)</t>
  </si>
  <si>
    <r>
      <rPr>
        <b/>
        <u/>
        <sz val="11"/>
        <color rgb="FF000000"/>
        <rFont val="Calibri"/>
        <family val="2"/>
      </rPr>
      <t>PREPARACIÓN DEL ASUNTO Y ASISTENCIA AL JUICIO</t>
    </r>
    <r>
      <rPr>
        <b/>
        <sz val="11"/>
        <color rgb="FF000000"/>
        <rFont val="Calibri"/>
        <family val="2"/>
      </rPr>
      <t xml:space="preserve"> - Precio unitario ofertado, en Euros (Impuesto/s indirecto/s no incluido/s) </t>
    </r>
  </si>
  <si>
    <r>
      <rPr>
        <b/>
        <u/>
        <sz val="11"/>
        <color rgb="FF000000"/>
        <rFont val="Calibri"/>
        <family val="2"/>
      </rPr>
      <t>SENTENCIA FAVORABLE</t>
    </r>
    <r>
      <rPr>
        <b/>
        <sz val="11"/>
        <color rgb="FF000000"/>
        <rFont val="Calibri"/>
        <family val="2"/>
      </rPr>
      <t xml:space="preserve"> - Precio unitario ofertado, en Euros (Impuesto/s indirecto/s no incluido/s)</t>
    </r>
  </si>
  <si>
    <t>Fima, sello y fecha</t>
  </si>
  <si>
    <t>Importe a incluir en la casilla referida a Oferta Economica</t>
  </si>
  <si>
    <t>IMPORTE BOLSA DE ACTUACIONES PENALES, CIVILES Y CONTENCIOSO - ADMINISTRATIVO</t>
  </si>
  <si>
    <t>Importe para la duración inicial,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</si>
  <si>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más el importe de la bolsa de actuaciones penales, civiles y contencioso-administrativo. El precio final de las actuaciones penales, civiles y contencioso-administrativo será el resultado de aplicar sobre los precios máximos indicados en el Pliego, el porcentaje de descuento ofertado por el licitador.  </t>
    </r>
  </si>
  <si>
    <t>OFERTA ECONÓMICA  - LOTE 15</t>
  </si>
  <si>
    <t>Nº de actividades estimadas para la duración inicial</t>
  </si>
  <si>
    <t>Presupuesto para la duración inicial ofertado en Euros (Impuesto/s indirecto/s no incluido/s)</t>
  </si>
  <si>
    <t>Total presupuesto para la duración inicial ofertado, en euros (impuesto/s indirecto/s no incluido/s)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</si>
</sst>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_-* #,##0\ _€_-;\-* #,##0\ _€_-;_-* &quot;-&quot;??\ _€_-;_-@_-"/>
  </numFmts>
  <fonts count="9"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rgb="FF000000"/>
      <name val="Calibri"/>
      <family val="2"/>
    </font>
    <font>
      <sz val="11"/>
      <color rgb="FF000000"/>
      <name val="Calibri"/>
      <family val="2"/>
      <scheme val="minor"/>
    </font>
    <font>
      <b/>
      <u/>
      <sz val="11"/>
      <color theme="1"/>
      <name val="Calibri"/>
      <family val="2"/>
      <scheme val="minor"/>
    </font>
  </fonts>
  <fills count="13">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rgb="FFF2DCDB"/>
        <bgColor rgb="FF000000"/>
      </patternFill>
    </fill>
    <fill>
      <patternFill patternType="solid">
        <fgColor theme="4" tint="0.79998168889431442"/>
        <bgColor rgb="FF000000"/>
      </patternFill>
    </fill>
    <fill>
      <patternFill patternType="solid">
        <fgColor theme="4" tint="0.59999389629810485"/>
        <bgColor rgb="FF000000"/>
      </patternFill>
    </fill>
    <fill>
      <patternFill patternType="solid">
        <fgColor theme="4" tint="0.39997558519241921"/>
        <bgColor rgb="FF000000"/>
      </patternFill>
    </fill>
    <fill>
      <patternFill patternType="solid">
        <fgColor theme="3" tint="0.89999084444715716"/>
        <bgColor indexed="64"/>
      </patternFill>
    </fill>
    <fill>
      <patternFill patternType="solid">
        <fgColor theme="3" tint="0.749992370372631"/>
        <bgColor indexed="64"/>
      </patternFill>
    </fill>
    <fill>
      <patternFill patternType="solid">
        <fgColor theme="9" tint="0.39997558519241921"/>
        <bgColor indexed="64"/>
      </patternFill>
    </fill>
    <fill>
      <patternFill patternType="solid">
        <fgColor theme="4" tint="0.59999389629810485"/>
        <bgColor indexed="64"/>
      </patternFill>
    </fill>
  </fills>
  <borders count="13">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s>
  <cellStyleXfs count="2">
    <xf numFmtId="0" fontId="0" fillId="0" borderId="0"/>
    <xf numFmtId="43" fontId="1" fillId="0" borderId="0" applyFont="0" applyFill="0" applyBorder="0" applyAlignment="0" applyProtection="0"/>
  </cellStyleXfs>
  <cellXfs count="62">
    <xf numFmtId="0" fontId="0" fillId="0" borderId="0" xfId="0"/>
    <xf numFmtId="43" fontId="4" fillId="5" borderId="2" xfId="1" applyFont="1" applyFill="1" applyBorder="1" applyAlignment="1" applyProtection="1">
      <alignment vertical="center"/>
    </xf>
    <xf numFmtId="0" fontId="0" fillId="0" borderId="0" xfId="0" applyProtection="1"/>
    <xf numFmtId="0" fontId="2" fillId="0" borderId="0" xfId="0" applyFont="1" applyProtection="1"/>
    <xf numFmtId="0" fontId="5" fillId="4" borderId="2" xfId="0" applyFont="1" applyFill="1" applyBorder="1" applyAlignment="1" applyProtection="1">
      <alignment horizontal="center" vertical="center" wrapText="1"/>
    </xf>
    <xf numFmtId="0" fontId="5" fillId="4" borderId="2" xfId="0" applyFont="1" applyFill="1" applyBorder="1" applyAlignment="1" applyProtection="1">
      <alignment vertical="center" wrapText="1"/>
    </xf>
    <xf numFmtId="164" fontId="4" fillId="0" borderId="2" xfId="1" applyNumberFormat="1" applyFont="1" applyFill="1" applyBorder="1" applyAlignment="1" applyProtection="1">
      <alignment vertical="center"/>
    </xf>
    <xf numFmtId="43" fontId="4" fillId="0" borderId="2" xfId="1" applyNumberFormat="1" applyFont="1" applyFill="1" applyBorder="1" applyAlignment="1" applyProtection="1">
      <alignment vertical="center"/>
    </xf>
    <xf numFmtId="43" fontId="4" fillId="0" borderId="2" xfId="1" applyFont="1" applyFill="1" applyBorder="1" applyAlignment="1" applyProtection="1">
      <alignment vertical="center"/>
    </xf>
    <xf numFmtId="0" fontId="5" fillId="4" borderId="2" xfId="0" applyFont="1" applyFill="1" applyBorder="1" applyAlignment="1" applyProtection="1">
      <alignment horizontal="center" vertical="center"/>
    </xf>
    <xf numFmtId="0" fontId="5" fillId="4" borderId="0" xfId="0" applyFont="1" applyFill="1" applyBorder="1" applyAlignment="1" applyProtection="1">
      <alignment horizontal="center" vertical="center"/>
    </xf>
    <xf numFmtId="164" fontId="4" fillId="0" borderId="0" xfId="1" applyNumberFormat="1" applyFont="1" applyFill="1" applyBorder="1" applyAlignment="1" applyProtection="1">
      <alignment vertical="center"/>
    </xf>
    <xf numFmtId="43" fontId="4" fillId="0" borderId="0" xfId="1" applyNumberFormat="1" applyFont="1" applyFill="1" applyBorder="1" applyAlignment="1" applyProtection="1">
      <alignment vertical="center"/>
    </xf>
    <xf numFmtId="43" fontId="4" fillId="0" borderId="0" xfId="1" applyFont="1" applyFill="1" applyBorder="1" applyAlignment="1" applyProtection="1">
      <alignment vertical="center"/>
    </xf>
    <xf numFmtId="43" fontId="0" fillId="0" borderId="2" xfId="1" applyFont="1" applyBorder="1"/>
    <xf numFmtId="0" fontId="5" fillId="8" borderId="2" xfId="0" applyFont="1" applyFill="1" applyBorder="1" applyAlignment="1" applyProtection="1">
      <alignment horizontal="center" vertical="center" wrapText="1"/>
    </xf>
    <xf numFmtId="0" fontId="0" fillId="0" borderId="0" xfId="0" applyBorder="1" applyAlignment="1">
      <alignment horizontal="left" vertical="center" wrapText="1"/>
    </xf>
    <xf numFmtId="0" fontId="0" fillId="9" borderId="2" xfId="0" applyFill="1" applyBorder="1" applyAlignment="1">
      <alignment vertical="center" wrapText="1"/>
    </xf>
    <xf numFmtId="43" fontId="0" fillId="9" borderId="2" xfId="1" applyFont="1" applyFill="1" applyBorder="1" applyAlignment="1">
      <alignment horizontal="center" vertical="center" wrapText="1"/>
    </xf>
    <xf numFmtId="0" fontId="2" fillId="0" borderId="2" xfId="0" applyFont="1" applyBorder="1" applyAlignment="1" applyProtection="1">
      <alignment wrapText="1"/>
    </xf>
    <xf numFmtId="0" fontId="5" fillId="0" borderId="0" xfId="0" applyFont="1" applyFill="1" applyBorder="1" applyAlignment="1" applyProtection="1">
      <alignment horizontal="left" vertical="center"/>
    </xf>
    <xf numFmtId="0" fontId="0" fillId="0" borderId="0" xfId="0" applyFill="1" applyBorder="1" applyAlignment="1">
      <alignment horizontal="left" vertical="center" wrapText="1"/>
    </xf>
    <xf numFmtId="0" fontId="2" fillId="10" borderId="2" xfId="0" applyFont="1" applyFill="1" applyBorder="1" applyAlignment="1">
      <alignment horizontal="center" vertical="center" wrapText="1"/>
    </xf>
    <xf numFmtId="43" fontId="2" fillId="10" borderId="2" xfId="1" applyFont="1" applyFill="1" applyBorder="1" applyAlignment="1">
      <alignment horizontal="center" vertical="center" wrapText="1"/>
    </xf>
    <xf numFmtId="43" fontId="4" fillId="6" borderId="2" xfId="1" applyFont="1" applyFill="1" applyBorder="1" applyAlignment="1" applyProtection="1">
      <alignment vertical="center"/>
    </xf>
    <xf numFmtId="0" fontId="4" fillId="0" borderId="2" xfId="0" applyFont="1" applyFill="1" applyBorder="1" applyAlignment="1" applyProtection="1">
      <alignment horizontal="center" vertical="center" wrapText="1"/>
    </xf>
    <xf numFmtId="0" fontId="5" fillId="7" borderId="2" xfId="0" applyFont="1" applyFill="1" applyBorder="1" applyAlignment="1" applyProtection="1">
      <alignment horizontal="center" vertical="center"/>
    </xf>
    <xf numFmtId="0" fontId="0" fillId="0" borderId="0" xfId="0" applyAlignment="1" applyProtection="1"/>
    <xf numFmtId="0" fontId="2" fillId="11" borderId="2" xfId="0" applyFont="1" applyFill="1" applyBorder="1" applyAlignment="1">
      <alignment vertical="center" wrapText="1"/>
    </xf>
    <xf numFmtId="43" fontId="2" fillId="11" borderId="2" xfId="1" applyFont="1" applyFill="1" applyBorder="1" applyAlignment="1">
      <alignment horizontal="center"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pplyProtection="1">
      <alignment horizontal="center" wrapText="1"/>
    </xf>
    <xf numFmtId="0" fontId="0" fillId="0" borderId="7" xfId="0" applyBorder="1" applyAlignment="1" applyProtection="1">
      <alignment horizontal="center" wrapText="1"/>
    </xf>
    <xf numFmtId="0" fontId="0" fillId="0" borderId="8" xfId="0" applyBorder="1" applyAlignment="1" applyProtection="1">
      <alignment horizontal="center" wrapText="1"/>
    </xf>
    <xf numFmtId="0" fontId="0" fillId="0" borderId="9" xfId="0" applyBorder="1" applyAlignment="1" applyProtection="1">
      <alignment horizontal="center" wrapText="1"/>
    </xf>
    <xf numFmtId="0" fontId="0" fillId="0" borderId="10" xfId="0" applyBorder="1" applyAlignment="1" applyProtection="1">
      <alignment horizontal="center" wrapText="1"/>
    </xf>
    <xf numFmtId="0" fontId="0" fillId="0" borderId="11" xfId="0" applyBorder="1" applyAlignment="1" applyProtection="1">
      <alignment horizontal="center" wrapText="1"/>
    </xf>
    <xf numFmtId="0" fontId="0" fillId="3" borderId="6" xfId="0" applyFill="1" applyBorder="1" applyAlignment="1" applyProtection="1">
      <alignment horizontal="center" vertical="top"/>
      <protection locked="0"/>
    </xf>
    <xf numFmtId="0" fontId="0" fillId="3" borderId="7" xfId="0" applyFill="1" applyBorder="1" applyAlignment="1" applyProtection="1">
      <alignment horizontal="center" vertical="top"/>
      <protection locked="0"/>
    </xf>
    <xf numFmtId="0" fontId="0" fillId="3" borderId="8" xfId="0" applyFill="1" applyBorder="1" applyAlignment="1" applyProtection="1">
      <alignment horizontal="center" vertical="top"/>
      <protection locked="0"/>
    </xf>
    <xf numFmtId="0" fontId="0" fillId="3" borderId="1" xfId="0" applyFill="1" applyBorder="1" applyAlignment="1" applyProtection="1">
      <alignment horizontal="center" vertical="top"/>
      <protection locked="0"/>
    </xf>
    <xf numFmtId="0" fontId="0" fillId="3" borderId="0" xfId="0" applyFill="1" applyBorder="1" applyAlignment="1" applyProtection="1">
      <alignment horizontal="center" vertical="top"/>
      <protection locked="0"/>
    </xf>
    <xf numFmtId="0" fontId="0" fillId="3" borderId="12" xfId="0" applyFill="1" applyBorder="1" applyAlignment="1" applyProtection="1">
      <alignment horizontal="center" vertical="top"/>
      <protection locked="0"/>
    </xf>
    <xf numFmtId="0" fontId="0" fillId="3" borderId="9" xfId="0" applyFill="1" applyBorder="1" applyAlignment="1" applyProtection="1">
      <alignment horizontal="center" vertical="top"/>
      <protection locked="0"/>
    </xf>
    <xf numFmtId="0" fontId="0" fillId="3" borderId="10" xfId="0" applyFill="1" applyBorder="1" applyAlignment="1" applyProtection="1">
      <alignment horizontal="center" vertical="top"/>
      <protection locked="0"/>
    </xf>
    <xf numFmtId="0" fontId="0" fillId="3" borderId="11" xfId="0" applyFill="1" applyBorder="1" applyAlignment="1" applyProtection="1">
      <alignment horizontal="center" vertical="top"/>
      <protection locked="0"/>
    </xf>
    <xf numFmtId="0" fontId="2" fillId="0" borderId="2" xfId="0" applyFont="1" applyFill="1" applyBorder="1" applyAlignment="1">
      <alignment horizontal="center"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4" fillId="0" borderId="5" xfId="0" applyFont="1" applyFill="1" applyBorder="1" applyAlignment="1" applyProtection="1">
      <alignment horizontal="center" vertical="center"/>
    </xf>
    <xf numFmtId="0" fontId="3" fillId="2" borderId="1" xfId="0" applyFont="1" applyFill="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2" fillId="3" borderId="2" xfId="0" applyFont="1" applyFill="1" applyBorder="1" applyAlignment="1" applyProtection="1">
      <alignment horizontal="left"/>
    </xf>
    <xf numFmtId="0" fontId="0" fillId="0" borderId="2" xfId="0" applyBorder="1" applyAlignment="1" applyProtection="1">
      <alignment horizontal="center" wrapText="1"/>
      <protection locked="0"/>
    </xf>
    <xf numFmtId="43" fontId="0" fillId="3" borderId="2" xfId="1" applyFont="1" applyFill="1" applyBorder="1" applyProtection="1">
      <protection locked="0"/>
    </xf>
    <xf numFmtId="43" fontId="4" fillId="12" borderId="2" xfId="1" applyNumberFormat="1" applyFont="1" applyFill="1" applyBorder="1" applyAlignment="1" applyProtection="1">
      <alignment vertical="center"/>
      <protection locked="0"/>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7"/>
  <sheetViews>
    <sheetView tabSelected="1" topLeftCell="A22" zoomScaleNormal="100" workbookViewId="0">
      <selection activeCell="G23" sqref="G23"/>
    </sheetView>
  </sheetViews>
  <sheetFormatPr baseColWidth="10" defaultRowHeight="15" x14ac:dyDescent="0.25"/>
  <cols>
    <col min="1" max="3" width="11.42578125" style="2"/>
    <col min="4" max="4" width="49.42578125" style="2" customWidth="1"/>
    <col min="5" max="5" width="17.7109375" style="2" customWidth="1"/>
    <col min="6" max="6" width="34.5703125" style="2" customWidth="1"/>
    <col min="7" max="8" width="44.7109375" style="2" customWidth="1"/>
    <col min="9" max="9" width="45.7109375" style="2" customWidth="1"/>
    <col min="10" max="10" width="40.28515625" style="2" customWidth="1"/>
    <col min="11" max="11" width="11.42578125" style="2"/>
    <col min="12" max="12" width="3.5703125" style="2" customWidth="1"/>
    <col min="13" max="14" width="11.42578125" style="2" hidden="1" customWidth="1"/>
    <col min="15" max="15" width="3.28515625" style="2" customWidth="1"/>
    <col min="16" max="17" width="11.42578125" style="2" hidden="1" customWidth="1"/>
    <col min="18" max="16384" width="11.42578125" style="2"/>
  </cols>
  <sheetData>
    <row r="1" spans="1:17" ht="15" customHeight="1" x14ac:dyDescent="0.25">
      <c r="A1" s="56" t="s">
        <v>51</v>
      </c>
      <c r="B1" s="57"/>
      <c r="C1" s="57"/>
      <c r="D1" s="57"/>
      <c r="E1" s="57"/>
      <c r="F1" s="57"/>
      <c r="G1" s="57"/>
      <c r="H1" s="57"/>
      <c r="I1" s="57"/>
      <c r="J1" s="57"/>
      <c r="K1" s="57"/>
      <c r="L1" s="57"/>
      <c r="M1" s="57"/>
      <c r="N1" s="57"/>
      <c r="O1" s="57"/>
      <c r="P1" s="57"/>
      <c r="Q1" s="57"/>
    </row>
    <row r="2" spans="1:17" ht="15" customHeight="1" x14ac:dyDescent="0.25">
      <c r="A2" s="56"/>
      <c r="B2" s="57"/>
      <c r="C2" s="57"/>
      <c r="D2" s="57"/>
      <c r="E2" s="57"/>
      <c r="F2" s="57"/>
      <c r="G2" s="57"/>
      <c r="H2" s="57"/>
      <c r="I2" s="57"/>
      <c r="J2" s="57"/>
      <c r="K2" s="57"/>
      <c r="L2" s="57"/>
      <c r="M2" s="57"/>
      <c r="N2" s="57"/>
      <c r="O2" s="57"/>
      <c r="P2" s="57"/>
      <c r="Q2" s="57"/>
    </row>
    <row r="3" spans="1:17" ht="15" customHeight="1" x14ac:dyDescent="0.25">
      <c r="A3" s="56"/>
      <c r="B3" s="57"/>
      <c r="C3" s="57"/>
      <c r="D3" s="57"/>
      <c r="E3" s="57"/>
      <c r="F3" s="57"/>
      <c r="G3" s="57"/>
      <c r="H3" s="57"/>
      <c r="I3" s="57"/>
      <c r="J3" s="57"/>
      <c r="K3" s="57"/>
      <c r="L3" s="57"/>
      <c r="M3" s="57"/>
      <c r="N3" s="57"/>
      <c r="O3" s="57"/>
      <c r="P3" s="57"/>
      <c r="Q3" s="57"/>
    </row>
    <row r="4" spans="1:17" ht="15.75" customHeight="1" x14ac:dyDescent="0.25">
      <c r="A4" s="56"/>
      <c r="B4" s="57"/>
      <c r="C4" s="57"/>
      <c r="D4" s="57"/>
      <c r="E4" s="57"/>
      <c r="F4" s="57"/>
      <c r="G4" s="57"/>
      <c r="H4" s="57"/>
      <c r="I4" s="57"/>
      <c r="J4" s="57"/>
      <c r="K4" s="57"/>
      <c r="L4" s="57"/>
      <c r="M4" s="57"/>
      <c r="N4" s="57"/>
      <c r="O4" s="57"/>
      <c r="P4" s="57"/>
      <c r="Q4" s="57"/>
    </row>
    <row r="6" spans="1:17" x14ac:dyDescent="0.25">
      <c r="A6" s="58" t="s">
        <v>0</v>
      </c>
      <c r="B6" s="58"/>
      <c r="C6" s="58"/>
      <c r="D6" s="59"/>
      <c r="E6" s="59"/>
      <c r="F6" s="59"/>
      <c r="G6" s="59"/>
      <c r="H6" s="59"/>
      <c r="I6" s="59"/>
      <c r="J6" s="59"/>
      <c r="K6" s="59"/>
      <c r="L6" s="59"/>
      <c r="M6" s="59"/>
      <c r="N6" s="59"/>
      <c r="O6" s="59"/>
      <c r="P6" s="59"/>
      <c r="Q6" s="59"/>
    </row>
    <row r="7" spans="1:17" x14ac:dyDescent="0.25">
      <c r="A7" s="58" t="s">
        <v>1</v>
      </c>
      <c r="B7" s="58"/>
      <c r="C7" s="58"/>
      <c r="D7" s="59"/>
      <c r="E7" s="59"/>
      <c r="F7" s="59"/>
      <c r="G7" s="59"/>
      <c r="H7" s="59"/>
      <c r="I7" s="59"/>
      <c r="J7" s="59"/>
      <c r="K7" s="59"/>
      <c r="L7" s="59"/>
      <c r="M7" s="59"/>
      <c r="N7" s="59"/>
      <c r="O7" s="59"/>
      <c r="P7" s="59"/>
      <c r="Q7" s="59"/>
    </row>
    <row r="8" spans="1:17" x14ac:dyDescent="0.25">
      <c r="A8" s="58" t="s">
        <v>2</v>
      </c>
      <c r="B8" s="58"/>
      <c r="C8" s="58"/>
      <c r="D8" s="59"/>
      <c r="E8" s="59"/>
      <c r="F8" s="59"/>
      <c r="G8" s="59"/>
      <c r="H8" s="59"/>
      <c r="I8" s="59"/>
      <c r="J8" s="59"/>
      <c r="K8" s="59"/>
      <c r="L8" s="59"/>
      <c r="M8" s="59"/>
      <c r="N8" s="59"/>
      <c r="O8" s="59"/>
      <c r="P8" s="59"/>
      <c r="Q8" s="59"/>
    </row>
    <row r="10" spans="1:17" x14ac:dyDescent="0.25">
      <c r="A10" s="3"/>
    </row>
    <row r="11" spans="1:17" x14ac:dyDescent="0.25">
      <c r="A11" s="3"/>
    </row>
    <row r="12" spans="1:17" ht="75" x14ac:dyDescent="0.25">
      <c r="A12" s="25" t="s">
        <v>8</v>
      </c>
      <c r="B12" s="53" t="s">
        <v>4</v>
      </c>
      <c r="C12" s="54"/>
      <c r="D12" s="55"/>
      <c r="E12" s="4" t="s">
        <v>52</v>
      </c>
      <c r="F12" s="4" t="s">
        <v>16</v>
      </c>
      <c r="G12" s="4" t="s">
        <v>44</v>
      </c>
      <c r="H12" s="4" t="s">
        <v>53</v>
      </c>
      <c r="I12" s="5" t="s">
        <v>3</v>
      </c>
    </row>
    <row r="13" spans="1:17" ht="34.5" customHeight="1" x14ac:dyDescent="0.25">
      <c r="A13" s="9" t="s">
        <v>5</v>
      </c>
      <c r="B13" s="30" t="s">
        <v>14</v>
      </c>
      <c r="C13" s="31"/>
      <c r="D13" s="32"/>
      <c r="E13" s="6">
        <v>8</v>
      </c>
      <c r="F13" s="14">
        <v>160</v>
      </c>
      <c r="G13" s="60"/>
      <c r="H13" s="1">
        <f>E13*G13</f>
        <v>0</v>
      </c>
      <c r="I13" s="8" t="str">
        <f>IF(G13&lt;=0,"Error Precio",IF(G13&gt;F13,"Error precio","precio unitario valido"))</f>
        <v>Error Precio</v>
      </c>
    </row>
    <row r="14" spans="1:17" ht="31.5" customHeight="1" x14ac:dyDescent="0.25">
      <c r="A14" s="9" t="s">
        <v>6</v>
      </c>
      <c r="B14" s="30" t="s">
        <v>12</v>
      </c>
      <c r="C14" s="31"/>
      <c r="D14" s="32"/>
      <c r="E14" s="6">
        <v>6</v>
      </c>
      <c r="F14" s="14">
        <v>350</v>
      </c>
      <c r="G14" s="60"/>
      <c r="H14" s="1">
        <f>E14*G14</f>
        <v>0</v>
      </c>
      <c r="I14" s="8" t="str">
        <f t="shared" ref="I14:I30" si="0">IF(G14&lt;=0,"Error Precio",IF(G14&gt;F14,"Error precio","precio unitario valido"))</f>
        <v>Error Precio</v>
      </c>
    </row>
    <row r="15" spans="1:17" ht="27.75" customHeight="1" x14ac:dyDescent="0.25">
      <c r="A15" s="10" t="s">
        <v>7</v>
      </c>
      <c r="B15" s="30" t="s">
        <v>13</v>
      </c>
      <c r="C15" s="31"/>
      <c r="D15" s="32"/>
      <c r="E15" s="11">
        <v>6</v>
      </c>
      <c r="F15" s="14">
        <v>375</v>
      </c>
      <c r="G15" s="60"/>
      <c r="H15" s="1">
        <f t="shared" ref="H15:H30" si="1">E15*G15</f>
        <v>0</v>
      </c>
      <c r="I15" s="8" t="str">
        <f t="shared" si="0"/>
        <v>Error Precio</v>
      </c>
    </row>
    <row r="16" spans="1:17" ht="33" customHeight="1" x14ac:dyDescent="0.25">
      <c r="A16" s="9" t="s">
        <v>18</v>
      </c>
      <c r="B16" s="30" t="s">
        <v>26</v>
      </c>
      <c r="C16" s="31"/>
      <c r="D16" s="32"/>
      <c r="E16" s="6">
        <v>5</v>
      </c>
      <c r="F16" s="14">
        <v>145</v>
      </c>
      <c r="G16" s="60"/>
      <c r="H16" s="1">
        <f>E16*G16</f>
        <v>0</v>
      </c>
      <c r="I16" s="8" t="str">
        <f>IF(G16&lt;=0,"Error Precio",IF(G16&gt;F16,"Error precio","precio unitario valido"))</f>
        <v>Error Precio</v>
      </c>
    </row>
    <row r="17" spans="1:9" x14ac:dyDescent="0.25">
      <c r="A17" s="9" t="s">
        <v>19</v>
      </c>
      <c r="B17" s="30" t="s">
        <v>29</v>
      </c>
      <c r="C17" s="31"/>
      <c r="D17" s="32"/>
      <c r="E17" s="6">
        <v>3</v>
      </c>
      <c r="F17" s="14">
        <v>160</v>
      </c>
      <c r="G17" s="60"/>
      <c r="H17" s="1">
        <f>E17*G17</f>
        <v>0</v>
      </c>
      <c r="I17" s="8" t="str">
        <f t="shared" ref="I17:I19" si="2">IF(G17&lt;=0,"Error Precio",IF(G17&gt;F17,"Error precio","precio unitario valido"))</f>
        <v>Error Precio</v>
      </c>
    </row>
    <row r="18" spans="1:9" ht="47.25" customHeight="1" x14ac:dyDescent="0.25">
      <c r="A18" s="9" t="s">
        <v>20</v>
      </c>
      <c r="B18" s="30" t="s">
        <v>28</v>
      </c>
      <c r="C18" s="31"/>
      <c r="D18" s="32"/>
      <c r="E18" s="6">
        <v>5</v>
      </c>
      <c r="F18" s="14">
        <v>160</v>
      </c>
      <c r="G18" s="60"/>
      <c r="H18" s="1">
        <f>E18*G18</f>
        <v>0</v>
      </c>
      <c r="I18" s="8" t="str">
        <f t="shared" si="2"/>
        <v>Error Precio</v>
      </c>
    </row>
    <row r="19" spans="1:9" x14ac:dyDescent="0.25">
      <c r="A19" s="9" t="s">
        <v>21</v>
      </c>
      <c r="B19" s="30" t="s">
        <v>27</v>
      </c>
      <c r="C19" s="31"/>
      <c r="D19" s="32"/>
      <c r="E19" s="11">
        <v>4</v>
      </c>
      <c r="F19" s="14">
        <v>200</v>
      </c>
      <c r="G19" s="60"/>
      <c r="H19" s="1">
        <f t="shared" ref="H19" si="3">E19*G19</f>
        <v>0</v>
      </c>
      <c r="I19" s="8" t="str">
        <f t="shared" si="2"/>
        <v>Error Precio</v>
      </c>
    </row>
    <row r="20" spans="1:9" x14ac:dyDescent="0.25">
      <c r="A20" s="9" t="s">
        <v>30</v>
      </c>
      <c r="B20" s="30" t="s">
        <v>35</v>
      </c>
      <c r="C20" s="31"/>
      <c r="D20" s="32"/>
      <c r="E20" s="6">
        <v>3</v>
      </c>
      <c r="F20" s="14">
        <v>160</v>
      </c>
      <c r="G20" s="60"/>
      <c r="H20" s="1">
        <f t="shared" ref="H20:H25" si="4">E20*G20</f>
        <v>0</v>
      </c>
      <c r="I20" s="8" t="str">
        <f>IF(G20&lt;=0,"Error Precio",IF(G20&gt;F20,"Error precio","precio unitario valido"))</f>
        <v>Error Precio</v>
      </c>
    </row>
    <row r="21" spans="1:9" ht="15" customHeight="1" x14ac:dyDescent="0.25">
      <c r="A21" s="9" t="s">
        <v>31</v>
      </c>
      <c r="B21" s="50" t="s">
        <v>24</v>
      </c>
      <c r="C21" s="51"/>
      <c r="D21" s="52"/>
      <c r="E21" s="6">
        <v>2</v>
      </c>
      <c r="F21" s="14">
        <v>295</v>
      </c>
      <c r="G21" s="60"/>
      <c r="H21" s="1">
        <f t="shared" si="4"/>
        <v>0</v>
      </c>
      <c r="I21" s="8" t="str">
        <f t="shared" ref="I21:I22" si="5">IF(G21&lt;=0,"Error Precio",IF(G21&gt;F21,"Error precio","precio unitario valido"))</f>
        <v>Error Precio</v>
      </c>
    </row>
    <row r="22" spans="1:9" ht="17.25" customHeight="1" x14ac:dyDescent="0.25">
      <c r="A22" s="9" t="s">
        <v>32</v>
      </c>
      <c r="B22" s="50" t="s">
        <v>25</v>
      </c>
      <c r="C22" s="51"/>
      <c r="D22" s="52"/>
      <c r="E22" s="6">
        <v>2</v>
      </c>
      <c r="F22" s="14">
        <v>200</v>
      </c>
      <c r="G22" s="60"/>
      <c r="H22" s="1">
        <f t="shared" si="4"/>
        <v>0</v>
      </c>
      <c r="I22" s="8" t="str">
        <f t="shared" si="5"/>
        <v>Error Precio</v>
      </c>
    </row>
    <row r="23" spans="1:9" ht="29.25" customHeight="1" x14ac:dyDescent="0.25">
      <c r="A23" s="9" t="s">
        <v>36</v>
      </c>
      <c r="B23" s="30" t="s">
        <v>40</v>
      </c>
      <c r="C23" s="31"/>
      <c r="D23" s="32"/>
      <c r="E23" s="6">
        <v>4</v>
      </c>
      <c r="F23" s="14">
        <v>145</v>
      </c>
      <c r="G23" s="60"/>
      <c r="H23" s="1">
        <f t="shared" si="4"/>
        <v>0</v>
      </c>
      <c r="I23" s="8" t="str">
        <f>IF(G23&lt;=0,"Error Precio",IF(G23&gt;F23,"Error precio","precio unitario valido"))</f>
        <v>Error Precio</v>
      </c>
    </row>
    <row r="24" spans="1:9" ht="30" customHeight="1" x14ac:dyDescent="0.25">
      <c r="A24" s="9" t="s">
        <v>37</v>
      </c>
      <c r="B24" s="30" t="s">
        <v>41</v>
      </c>
      <c r="C24" s="31" t="s">
        <v>41</v>
      </c>
      <c r="D24" s="32" t="s">
        <v>41</v>
      </c>
      <c r="E24" s="6">
        <v>5</v>
      </c>
      <c r="F24" s="14">
        <v>120</v>
      </c>
      <c r="G24" s="60"/>
      <c r="H24" s="1">
        <f t="shared" si="4"/>
        <v>0</v>
      </c>
      <c r="I24" s="8" t="str">
        <f t="shared" ref="I24:I26" si="6">IF(G24&lt;=0,"Error Precio",IF(G24&gt;F24,"Error precio","precio unitario valido"))</f>
        <v>Error Precio</v>
      </c>
    </row>
    <row r="25" spans="1:9" ht="54" customHeight="1" x14ac:dyDescent="0.25">
      <c r="A25" s="9" t="s">
        <v>38</v>
      </c>
      <c r="B25" s="30" t="s">
        <v>42</v>
      </c>
      <c r="C25" s="31" t="s">
        <v>42</v>
      </c>
      <c r="D25" s="32" t="s">
        <v>42</v>
      </c>
      <c r="E25" s="6">
        <v>7</v>
      </c>
      <c r="F25" s="14">
        <v>60</v>
      </c>
      <c r="G25" s="60"/>
      <c r="H25" s="1">
        <f t="shared" si="4"/>
        <v>0</v>
      </c>
      <c r="I25" s="8" t="str">
        <f t="shared" si="6"/>
        <v>Error Precio</v>
      </c>
    </row>
    <row r="26" spans="1:9" ht="33" customHeight="1" x14ac:dyDescent="0.25">
      <c r="A26" s="9" t="s">
        <v>39</v>
      </c>
      <c r="B26" s="30" t="s">
        <v>43</v>
      </c>
      <c r="C26" s="31" t="s">
        <v>43</v>
      </c>
      <c r="D26" s="32" t="s">
        <v>43</v>
      </c>
      <c r="E26" s="6">
        <v>4</v>
      </c>
      <c r="F26" s="14">
        <v>145</v>
      </c>
      <c r="G26" s="60"/>
      <c r="H26" s="1">
        <f t="shared" ref="H26" si="7">E26*G26</f>
        <v>0</v>
      </c>
      <c r="I26" s="8" t="str">
        <f t="shared" si="6"/>
        <v>Error Precio</v>
      </c>
    </row>
    <row r="27" spans="1:9" ht="60" x14ac:dyDescent="0.25">
      <c r="A27" s="25" t="s">
        <v>8</v>
      </c>
      <c r="B27" s="53" t="s">
        <v>4</v>
      </c>
      <c r="C27" s="54"/>
      <c r="D27" s="55"/>
      <c r="E27" s="15" t="s">
        <v>52</v>
      </c>
      <c r="F27" s="15" t="s">
        <v>15</v>
      </c>
      <c r="G27" s="15" t="s">
        <v>45</v>
      </c>
      <c r="H27" s="15" t="s">
        <v>53</v>
      </c>
      <c r="I27" s="15" t="s">
        <v>3</v>
      </c>
    </row>
    <row r="28" spans="1:9" ht="26.25" customHeight="1" x14ac:dyDescent="0.25">
      <c r="A28" s="26" t="s">
        <v>9</v>
      </c>
      <c r="B28" s="30" t="s">
        <v>14</v>
      </c>
      <c r="C28" s="31"/>
      <c r="D28" s="32"/>
      <c r="E28" s="6">
        <v>7</v>
      </c>
      <c r="F28" s="7">
        <v>200</v>
      </c>
      <c r="G28" s="61"/>
      <c r="H28" s="24">
        <f t="shared" si="1"/>
        <v>0</v>
      </c>
      <c r="I28" s="8" t="str">
        <f t="shared" si="0"/>
        <v>Error Precio</v>
      </c>
    </row>
    <row r="29" spans="1:9" ht="33.75" customHeight="1" x14ac:dyDescent="0.25">
      <c r="A29" s="26" t="s">
        <v>10</v>
      </c>
      <c r="B29" s="30" t="s">
        <v>12</v>
      </c>
      <c r="C29" s="31"/>
      <c r="D29" s="32"/>
      <c r="E29" s="6">
        <v>5</v>
      </c>
      <c r="F29" s="7">
        <v>350</v>
      </c>
      <c r="G29" s="61"/>
      <c r="H29" s="24">
        <f t="shared" si="1"/>
        <v>0</v>
      </c>
      <c r="I29" s="8" t="str">
        <f t="shared" si="0"/>
        <v>Error Precio</v>
      </c>
    </row>
    <row r="30" spans="1:9" ht="29.25" customHeight="1" x14ac:dyDescent="0.25">
      <c r="A30" s="26" t="s">
        <v>11</v>
      </c>
      <c r="B30" s="30" t="s">
        <v>13</v>
      </c>
      <c r="C30" s="31"/>
      <c r="D30" s="32"/>
      <c r="E30" s="6">
        <v>6</v>
      </c>
      <c r="F30" s="7">
        <v>375</v>
      </c>
      <c r="G30" s="61"/>
      <c r="H30" s="24">
        <f t="shared" si="1"/>
        <v>0</v>
      </c>
      <c r="I30" s="8" t="str">
        <f t="shared" si="0"/>
        <v>Error Precio</v>
      </c>
    </row>
    <row r="31" spans="1:9" x14ac:dyDescent="0.25">
      <c r="A31" s="26" t="s">
        <v>22</v>
      </c>
      <c r="B31" s="30" t="s">
        <v>29</v>
      </c>
      <c r="C31" s="31"/>
      <c r="D31" s="32"/>
      <c r="E31" s="6">
        <v>3</v>
      </c>
      <c r="F31" s="7">
        <v>110</v>
      </c>
      <c r="G31" s="61"/>
      <c r="H31" s="24">
        <f t="shared" ref="H31" si="8">E31*G31</f>
        <v>0</v>
      </c>
      <c r="I31" s="8" t="str">
        <f t="shared" ref="I31:I32" si="9">IF(G31&lt;=0,"Error Precio",IF(G31&gt;F31,"Error precio","precio unitario valido"))</f>
        <v>Error Precio</v>
      </c>
    </row>
    <row r="32" spans="1:9" ht="44.25" customHeight="1" x14ac:dyDescent="0.25">
      <c r="A32" s="26" t="s">
        <v>23</v>
      </c>
      <c r="B32" s="30" t="s">
        <v>28</v>
      </c>
      <c r="C32" s="31"/>
      <c r="D32" s="32"/>
      <c r="E32" s="6">
        <v>5</v>
      </c>
      <c r="F32" s="7">
        <v>110</v>
      </c>
      <c r="G32" s="61"/>
      <c r="H32" s="24">
        <f t="shared" ref="H32" si="10">E32*G32</f>
        <v>0</v>
      </c>
      <c r="I32" s="8" t="str">
        <f t="shared" si="9"/>
        <v>Error Precio</v>
      </c>
    </row>
    <row r="33" spans="1:9" x14ac:dyDescent="0.25">
      <c r="A33" s="26" t="s">
        <v>33</v>
      </c>
      <c r="B33" s="30" t="s">
        <v>35</v>
      </c>
      <c r="C33" s="31"/>
      <c r="D33" s="32"/>
      <c r="E33" s="6">
        <v>3</v>
      </c>
      <c r="F33" s="7">
        <v>110</v>
      </c>
      <c r="G33" s="61"/>
      <c r="H33" s="24">
        <f t="shared" ref="H33:H34" si="11">E33*G33</f>
        <v>0</v>
      </c>
      <c r="I33" s="8" t="str">
        <f t="shared" ref="I33:I34" si="12">IF(G33&lt;=0,"Error Precio",IF(G33&gt;F33,"Error precio","precio unitario valido"))</f>
        <v>Error Precio</v>
      </c>
    </row>
    <row r="34" spans="1:9" ht="15" customHeight="1" x14ac:dyDescent="0.25">
      <c r="A34" s="26" t="s">
        <v>34</v>
      </c>
      <c r="B34" s="49" t="s">
        <v>24</v>
      </c>
      <c r="C34" s="49"/>
      <c r="D34" s="49"/>
      <c r="E34" s="6">
        <v>2</v>
      </c>
      <c r="F34" s="7">
        <v>295</v>
      </c>
      <c r="G34" s="61"/>
      <c r="H34" s="24">
        <f t="shared" si="11"/>
        <v>0</v>
      </c>
      <c r="I34" s="8" t="str">
        <f t="shared" si="12"/>
        <v>Error Precio</v>
      </c>
    </row>
    <row r="35" spans="1:9" ht="45" x14ac:dyDescent="0.25">
      <c r="A35" s="20"/>
      <c r="B35" s="21"/>
      <c r="C35" s="21"/>
      <c r="D35" s="16"/>
      <c r="E35" s="11"/>
      <c r="F35" s="12"/>
      <c r="G35" s="17" t="s">
        <v>54</v>
      </c>
      <c r="H35" s="18" t="str">
        <f>IF(COUNTIF(I13:I34,"Error Precio"),"Oferta incompleta. Algún precio incorrecto",SUM(H13:H26,H28:H34))</f>
        <v>Oferta incompleta. Algún precio incorrecto</v>
      </c>
      <c r="I35" s="13"/>
    </row>
    <row r="36" spans="1:9" ht="33.75" customHeight="1" x14ac:dyDescent="0.25">
      <c r="A36" s="20"/>
      <c r="B36" s="48" t="s">
        <v>48</v>
      </c>
      <c r="C36" s="48"/>
      <c r="D36" s="48"/>
      <c r="E36" s="48"/>
      <c r="F36" s="48"/>
      <c r="G36" s="28" t="s">
        <v>49</v>
      </c>
      <c r="H36" s="29">
        <v>715</v>
      </c>
      <c r="I36" s="13"/>
    </row>
    <row r="37" spans="1:9" ht="45" x14ac:dyDescent="0.25">
      <c r="A37" s="20"/>
      <c r="B37" s="21"/>
      <c r="C37" s="21"/>
      <c r="D37" s="16"/>
      <c r="E37" s="11"/>
      <c r="F37" s="12"/>
      <c r="G37" s="22" t="s">
        <v>17</v>
      </c>
      <c r="H37" s="23" t="str">
        <f>IF((H35="Oferta incompleta. Algún precio incorrecto"),"Oferta incompleta",H35+H36)</f>
        <v>Oferta incompleta</v>
      </c>
      <c r="I37" s="19" t="s">
        <v>47</v>
      </c>
    </row>
    <row r="40" spans="1:9" ht="15.75" thickBot="1" x14ac:dyDescent="0.3">
      <c r="A40" s="27"/>
      <c r="B40" s="27"/>
      <c r="C40" s="27"/>
      <c r="D40" s="27"/>
      <c r="E40" s="27"/>
      <c r="F40" s="27"/>
      <c r="G40" s="27"/>
      <c r="H40" s="27"/>
      <c r="I40" s="27"/>
    </row>
    <row r="41" spans="1:9" x14ac:dyDescent="0.25">
      <c r="A41" s="27"/>
      <c r="B41" s="27"/>
      <c r="C41" s="33" t="s">
        <v>50</v>
      </c>
      <c r="D41" s="34"/>
      <c r="E41" s="34"/>
      <c r="F41" s="34"/>
      <c r="G41" s="34"/>
      <c r="H41" s="35"/>
      <c r="I41" s="27"/>
    </row>
    <row r="42" spans="1:9" ht="41.25" customHeight="1" thickBot="1" x14ac:dyDescent="0.3">
      <c r="A42" s="27"/>
      <c r="B42" s="27"/>
      <c r="C42" s="36"/>
      <c r="D42" s="37"/>
      <c r="E42" s="37"/>
      <c r="F42" s="37"/>
      <c r="G42" s="37"/>
      <c r="H42" s="38"/>
      <c r="I42" s="27"/>
    </row>
    <row r="43" spans="1:9" x14ac:dyDescent="0.25">
      <c r="A43" s="27"/>
      <c r="B43" s="27"/>
      <c r="C43" s="27"/>
      <c r="D43" s="27"/>
      <c r="E43" s="27"/>
      <c r="F43" s="27"/>
      <c r="G43" s="27"/>
      <c r="H43" s="27"/>
      <c r="I43" s="27"/>
    </row>
    <row r="44" spans="1:9" ht="15.75" thickBot="1" x14ac:dyDescent="0.3"/>
    <row r="45" spans="1:9" x14ac:dyDescent="0.25">
      <c r="B45" s="39" t="s">
        <v>46</v>
      </c>
      <c r="C45" s="40"/>
      <c r="D45" s="40"/>
      <c r="E45" s="40"/>
      <c r="F45" s="40"/>
      <c r="G45" s="40"/>
      <c r="H45" s="41"/>
    </row>
    <row r="46" spans="1:9" x14ac:dyDescent="0.25">
      <c r="B46" s="42"/>
      <c r="C46" s="43"/>
      <c r="D46" s="43"/>
      <c r="E46" s="43"/>
      <c r="F46" s="43"/>
      <c r="G46" s="43"/>
      <c r="H46" s="44"/>
    </row>
    <row r="47" spans="1:9" ht="15.75" thickBot="1" x14ac:dyDescent="0.3">
      <c r="B47" s="45"/>
      <c r="C47" s="46"/>
      <c r="D47" s="46"/>
      <c r="E47" s="46"/>
      <c r="F47" s="46"/>
      <c r="G47" s="46"/>
      <c r="H47" s="47"/>
    </row>
  </sheetData>
  <sheetProtection password="F9FE" sheet="1" selectLockedCells="1"/>
  <mergeCells count="33">
    <mergeCell ref="A1:Q4"/>
    <mergeCell ref="A6:C6"/>
    <mergeCell ref="A7:C7"/>
    <mergeCell ref="A8:C8"/>
    <mergeCell ref="B12:D12"/>
    <mergeCell ref="D6:Q6"/>
    <mergeCell ref="D7:Q7"/>
    <mergeCell ref="D8:Q8"/>
    <mergeCell ref="B30:D30"/>
    <mergeCell ref="B29:D29"/>
    <mergeCell ref="B26:D26"/>
    <mergeCell ref="B31:D31"/>
    <mergeCell ref="B24:D24"/>
    <mergeCell ref="B27:D27"/>
    <mergeCell ref="B16:D16"/>
    <mergeCell ref="B13:D13"/>
    <mergeCell ref="B14:D14"/>
    <mergeCell ref="B15:D15"/>
    <mergeCell ref="B28:D28"/>
    <mergeCell ref="B25:D25"/>
    <mergeCell ref="B20:D20"/>
    <mergeCell ref="B21:D21"/>
    <mergeCell ref="B22:D22"/>
    <mergeCell ref="B23:D23"/>
    <mergeCell ref="B17:D17"/>
    <mergeCell ref="B18:D18"/>
    <mergeCell ref="B19:D19"/>
    <mergeCell ref="B32:D32"/>
    <mergeCell ref="C41:H42"/>
    <mergeCell ref="B45:H47"/>
    <mergeCell ref="B36:F36"/>
    <mergeCell ref="B33:D33"/>
    <mergeCell ref="B34:D34"/>
  </mergeCells>
  <dataValidations count="1">
    <dataValidation type="custom" allowBlank="1" showInputMessage="1" showErrorMessage="1" errorTitle="NÚMERO DE DECIMALES INCORRECTO" error="El precio deberá incluir dos decimales." sqref="H28:H34 H13:H26">
      <formula1>H13*100=INT(H13*100)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15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FREMAP</cp:lastModifiedBy>
  <dcterms:created xsi:type="dcterms:W3CDTF">2018-02-01T15:05:59Z</dcterms:created>
  <dcterms:modified xsi:type="dcterms:W3CDTF">2018-09-12T10:21:35Z</dcterms:modified>
</cp:coreProperties>
</file>